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9" i="1"/>
  <c r="D30"/>
</calcChain>
</file>

<file path=xl/sharedStrings.xml><?xml version="1.0" encoding="utf-8"?>
<sst xmlns="http://schemas.openxmlformats.org/spreadsheetml/2006/main" count="61" uniqueCount="58">
  <si>
    <t>На UC384X</t>
  </si>
  <si>
    <t>UC3842ADX FAIR SO8-150-1.27</t>
  </si>
  <si>
    <t>IRFPF40</t>
  </si>
  <si>
    <t>терра на складе</t>
  </si>
  <si>
    <t xml:space="preserve"> на терре в наличии нет,чебоксарцы сказали что есть</t>
  </si>
  <si>
    <t>Конденсаторы</t>
  </si>
  <si>
    <t>100мкФ</t>
  </si>
  <si>
    <t>2*10n</t>
  </si>
  <si>
    <t>GRM216R71H103J</t>
  </si>
  <si>
    <t>1n</t>
  </si>
  <si>
    <t>CC0603JRNPO8BN</t>
  </si>
  <si>
    <t>22n CERCAP 0.022/50V ZY5V</t>
  </si>
  <si>
    <t xml:space="preserve"> на складе 9 штук</t>
  </si>
  <si>
    <t>важно чтобы конденсаторы имели допуск 5%</t>
  </si>
  <si>
    <t>470р</t>
  </si>
  <si>
    <t>CC0805JPNPO9BN471.</t>
  </si>
  <si>
    <t>Резисторы</t>
  </si>
  <si>
    <t>RC1206JR-0722R</t>
  </si>
  <si>
    <t>22Ом</t>
  </si>
  <si>
    <t>1k</t>
  </si>
  <si>
    <t>12k</t>
  </si>
  <si>
    <t>680OM</t>
  </si>
  <si>
    <t>0.25 вт, 1%, 680 Ом.</t>
  </si>
  <si>
    <t>100k</t>
  </si>
  <si>
    <t>3,9k</t>
  </si>
  <si>
    <t>Итого</t>
  </si>
  <si>
    <t>TOP</t>
  </si>
  <si>
    <t>Top255</t>
  </si>
  <si>
    <t>Резитсторы</t>
  </si>
  <si>
    <t>2Х4,7М</t>
  </si>
  <si>
    <t>6,8Ом</t>
  </si>
  <si>
    <t>47мкФ</t>
  </si>
  <si>
    <t>0,1мкФ</t>
  </si>
  <si>
    <t>Плюсы</t>
  </si>
  <si>
    <t>Минусы</t>
  </si>
  <si>
    <t>Доступна микросхема</t>
  </si>
  <si>
    <t>Дешевле решение</t>
  </si>
  <si>
    <t>Меньше трансформатор</t>
  </si>
  <si>
    <t>Увеличивается площадь ПП</t>
  </si>
  <si>
    <t>Жесткие требование к элементной базе</t>
  </si>
  <si>
    <t>Отсутствие опыта работы с подобной схемой</t>
  </si>
  <si>
    <t>Русская поддержка</t>
  </si>
  <si>
    <t>Множество готовых схем</t>
  </si>
  <si>
    <t>Высокое тепловыделение из-за повышенной частоты</t>
  </si>
  <si>
    <t>Дополнительный источник тепла токоизмерительный резистор</t>
  </si>
  <si>
    <t>Меньшая точность стабилизации</t>
  </si>
  <si>
    <t>Микросхему необходимо ждать</t>
  </si>
  <si>
    <t>Нет гибкости в применении трансформатора</t>
  </si>
  <si>
    <t>Меньшая площадь ПП</t>
  </si>
  <si>
    <t>Защита от перенапряжения</t>
  </si>
  <si>
    <t>Большая точность выходного напряжения</t>
  </si>
  <si>
    <t>Выгобрено большое количество ошибок</t>
  </si>
  <si>
    <t>Развитая англоязычная поддержка и ПО</t>
  </si>
  <si>
    <t>Большая стоимость</t>
  </si>
  <si>
    <t>Фиксированная частота</t>
  </si>
  <si>
    <t>Рассчитана разница в элементах,которые будут отличаться при построении блока</t>
  </si>
  <si>
    <t>Блок НА уц дешевле на 40 рублей при том же трансформаторе</t>
  </si>
  <si>
    <t>Малораспространенное решение на русскоязычных форумах,однако она есть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</si>
</sst>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4" xfId="1" applyBorder="1" applyAlignment="1" applyProtection="1"/>
    <xf numFmtId="0" fontId="2" fillId="0" borderId="0" xfId="0" applyFont="1" applyBorder="1"/>
    <xf numFmtId="0" fontId="1" fillId="0" borderId="0" xfId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platan.ru/cgi-bin/qwery.pl/id=417615283&amp;group=10601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platan.ru/cgi-bin/qwery.pl/id=202217252&amp;group=10601" TargetMode="External"/><Relationship Id="rId1" Type="http://schemas.openxmlformats.org/officeDocument/2006/relationships/hyperlink" Target="http://www.terraelectronica.ru/pdf/FAIR/UC3842.pdf" TargetMode="External"/><Relationship Id="rId6" Type="http://schemas.openxmlformats.org/officeDocument/2006/relationships/hyperlink" Target="http://www.platan.ru/cgi-bin/qwery.pl/id=25323&amp;group=10703" TargetMode="External"/><Relationship Id="rId5" Type="http://schemas.openxmlformats.org/officeDocument/2006/relationships/hyperlink" Target="http://www.platan.ru/cgi-bin/qwery.pl/id=388103885&amp;group=10703" TargetMode="External"/><Relationship Id="rId4" Type="http://schemas.openxmlformats.org/officeDocument/2006/relationships/hyperlink" Target="http://www.platan.ru/cgi-bin/qwery.pl/id=893002105&amp;group=1060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topLeftCell="C3" workbookViewId="0">
      <selection activeCell="R27" sqref="R27"/>
    </sheetView>
  </sheetViews>
  <sheetFormatPr defaultRowHeight="15"/>
  <sheetData>
    <row r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N1" s="1" t="s">
        <v>26</v>
      </c>
      <c r="O1" s="2"/>
      <c r="P1" s="3"/>
    </row>
    <row r="2" spans="1:19">
      <c r="A2" s="10" t="s">
        <v>1</v>
      </c>
      <c r="B2" s="5"/>
      <c r="C2" s="5"/>
      <c r="D2" s="5">
        <v>16</v>
      </c>
      <c r="E2" s="5" t="s">
        <v>4</v>
      </c>
      <c r="F2" s="5"/>
      <c r="G2" s="5"/>
      <c r="H2" s="5"/>
      <c r="I2" s="5"/>
      <c r="J2" s="5"/>
      <c r="K2" s="5"/>
      <c r="L2" s="6"/>
      <c r="N2" s="4" t="s">
        <v>27</v>
      </c>
      <c r="O2" s="5"/>
      <c r="P2" s="6">
        <v>88</v>
      </c>
    </row>
    <row r="3" spans="1:19">
      <c r="A3" s="4" t="s">
        <v>2</v>
      </c>
      <c r="B3" s="5"/>
      <c r="C3" s="5"/>
      <c r="D3" s="5">
        <v>17</v>
      </c>
      <c r="E3" s="5" t="s">
        <v>3</v>
      </c>
      <c r="F3" s="5"/>
      <c r="G3" s="5"/>
      <c r="H3" s="5"/>
      <c r="I3" s="5"/>
      <c r="J3" s="5"/>
      <c r="K3" s="5"/>
      <c r="L3" s="6"/>
      <c r="N3" s="4" t="s">
        <v>28</v>
      </c>
      <c r="O3" s="5"/>
      <c r="P3" s="6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N4" s="4" t="s">
        <v>29</v>
      </c>
      <c r="O4" s="5"/>
      <c r="P4" s="6">
        <v>1</v>
      </c>
      <c r="R4" t="s">
        <v>55</v>
      </c>
    </row>
    <row r="5" spans="1:19">
      <c r="A5" s="4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  <c r="N5" s="4"/>
      <c r="O5" s="5"/>
      <c r="P5" s="6"/>
    </row>
    <row r="6" spans="1:19">
      <c r="A6" s="4" t="s">
        <v>6</v>
      </c>
      <c r="B6" s="5"/>
      <c r="C6" s="5"/>
      <c r="D6" s="5">
        <v>1.33</v>
      </c>
      <c r="E6" s="5"/>
      <c r="F6" s="5"/>
      <c r="G6" s="5"/>
      <c r="H6" s="5"/>
      <c r="I6" s="5"/>
      <c r="J6" s="5"/>
      <c r="K6" s="5"/>
      <c r="L6" s="6"/>
      <c r="N6" s="4" t="s">
        <v>30</v>
      </c>
      <c r="O6" s="5"/>
      <c r="P6" s="6">
        <v>0.49</v>
      </c>
      <c r="R6" t="s">
        <v>56</v>
      </c>
    </row>
    <row r="7" spans="1:19">
      <c r="A7" s="4" t="s">
        <v>7</v>
      </c>
      <c r="B7" s="5"/>
      <c r="C7" s="5"/>
      <c r="D7" s="5"/>
      <c r="E7" s="5"/>
      <c r="F7" s="5"/>
      <c r="G7" s="5"/>
      <c r="H7" s="5"/>
      <c r="I7" s="5"/>
      <c r="J7" s="5"/>
      <c r="K7" s="5"/>
      <c r="L7" s="6"/>
      <c r="N7" s="4" t="s">
        <v>31</v>
      </c>
      <c r="O7" s="5"/>
      <c r="P7" s="6">
        <v>0.8</v>
      </c>
    </row>
    <row r="8" spans="1:19">
      <c r="A8" s="10" t="s">
        <v>8</v>
      </c>
      <c r="B8" s="5"/>
      <c r="C8" s="5"/>
      <c r="D8" s="5">
        <v>0.8</v>
      </c>
      <c r="E8" s="5"/>
      <c r="F8" s="5"/>
      <c r="G8" s="5"/>
      <c r="H8" s="11" t="s">
        <v>13</v>
      </c>
      <c r="I8" s="5"/>
      <c r="J8" s="5"/>
      <c r="K8" s="5"/>
      <c r="L8" s="6"/>
      <c r="N8" s="4" t="s">
        <v>32</v>
      </c>
      <c r="O8" s="5"/>
      <c r="P8" s="6">
        <v>0.8</v>
      </c>
    </row>
    <row r="9" spans="1:19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  <c r="N9" s="7"/>
      <c r="O9" s="8" t="s">
        <v>25</v>
      </c>
      <c r="P9" s="9">
        <f>SUM(P2:P8)</f>
        <v>91.089999999999989</v>
      </c>
    </row>
    <row r="10" spans="1:19">
      <c r="A10" s="4" t="s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9">
      <c r="A11" s="10" t="s">
        <v>10</v>
      </c>
      <c r="B11" s="5"/>
      <c r="C11" s="5"/>
      <c r="D11" s="5">
        <v>1.2</v>
      </c>
      <c r="E11" s="5"/>
      <c r="F11" s="5"/>
      <c r="G11" s="5"/>
      <c r="H11" s="5"/>
      <c r="I11" s="5"/>
      <c r="J11" s="5"/>
      <c r="K11" s="5"/>
      <c r="L11" s="6"/>
      <c r="N11" t="s">
        <v>33</v>
      </c>
      <c r="S11" t="s">
        <v>34</v>
      </c>
    </row>
    <row r="12" spans="1:19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  <c r="N12" t="s">
        <v>48</v>
      </c>
      <c r="S12" t="s">
        <v>46</v>
      </c>
    </row>
    <row r="13" spans="1:19">
      <c r="A13" s="4" t="s">
        <v>11</v>
      </c>
      <c r="B13" s="5"/>
      <c r="C13" s="5"/>
      <c r="D13" s="5">
        <v>2.2999999999999998</v>
      </c>
      <c r="E13" s="5" t="s">
        <v>12</v>
      </c>
      <c r="F13" s="5"/>
      <c r="G13" s="5"/>
      <c r="H13" s="5"/>
      <c r="I13" s="5"/>
      <c r="J13" s="5"/>
      <c r="K13" s="5"/>
      <c r="L13" s="6"/>
      <c r="N13" t="s">
        <v>49</v>
      </c>
      <c r="S13" t="s">
        <v>47</v>
      </c>
    </row>
    <row r="14" spans="1:19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N14" t="s">
        <v>50</v>
      </c>
      <c r="S14" t="s">
        <v>53</v>
      </c>
    </row>
    <row r="15" spans="1:19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  <c r="N15" t="s">
        <v>51</v>
      </c>
      <c r="S15" t="s">
        <v>54</v>
      </c>
    </row>
    <row r="16" spans="1:19">
      <c r="A16" s="4" t="s">
        <v>14</v>
      </c>
      <c r="B16" s="12" t="s">
        <v>15</v>
      </c>
      <c r="C16" s="5"/>
      <c r="D16" s="5">
        <v>0.9</v>
      </c>
      <c r="E16" s="5"/>
      <c r="F16" s="5"/>
      <c r="G16" s="5"/>
      <c r="H16" s="5"/>
      <c r="I16" s="5"/>
      <c r="J16" s="5"/>
      <c r="K16" s="5"/>
      <c r="L16" s="6"/>
      <c r="N16" t="s">
        <v>52</v>
      </c>
      <c r="S16" t="s">
        <v>57</v>
      </c>
    </row>
    <row r="17" spans="1:1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>
      <c r="A19" s="4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>
      <c r="A20" s="4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>
      <c r="A21" s="10" t="s">
        <v>17</v>
      </c>
      <c r="B21" s="5"/>
      <c r="C21" s="5"/>
      <c r="D21" s="5">
        <v>0.85</v>
      </c>
      <c r="E21" s="5"/>
      <c r="F21" s="5"/>
      <c r="G21" s="5"/>
      <c r="H21" s="5"/>
      <c r="I21" s="5"/>
      <c r="J21" s="5"/>
      <c r="K21" s="5"/>
      <c r="L21" s="6"/>
    </row>
    <row r="22" spans="1:12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>
      <c r="A23" s="4" t="s">
        <v>19</v>
      </c>
      <c r="B23" s="5"/>
      <c r="C23" s="5"/>
      <c r="D23" s="5">
        <v>0.85</v>
      </c>
      <c r="E23" s="5"/>
      <c r="F23" s="5"/>
      <c r="G23" s="5"/>
      <c r="H23" s="5"/>
      <c r="I23" s="5"/>
      <c r="J23" s="5"/>
      <c r="K23" s="5"/>
      <c r="L23" s="6"/>
    </row>
    <row r="24" spans="1:12">
      <c r="A24" s="4" t="s">
        <v>20</v>
      </c>
      <c r="B24" s="5"/>
      <c r="C24" s="5"/>
      <c r="D24" s="5">
        <v>0.85</v>
      </c>
      <c r="E24" s="5"/>
      <c r="F24" s="5"/>
      <c r="G24" s="5"/>
      <c r="H24" s="5"/>
      <c r="I24" s="5"/>
      <c r="J24" s="5"/>
      <c r="K24" s="5"/>
      <c r="L24" s="6"/>
    </row>
    <row r="25" spans="1:12">
      <c r="A25" s="4" t="s">
        <v>21</v>
      </c>
      <c r="B25" s="12" t="s">
        <v>22</v>
      </c>
      <c r="C25" s="5"/>
      <c r="D25" s="5">
        <v>0.6</v>
      </c>
      <c r="E25" s="5"/>
      <c r="F25" s="5"/>
      <c r="G25" s="5"/>
      <c r="H25" s="5"/>
      <c r="I25" s="5"/>
      <c r="J25" s="5"/>
      <c r="K25" s="5"/>
      <c r="L25" s="6"/>
    </row>
    <row r="26" spans="1:12">
      <c r="A26" s="4">
        <v>220</v>
      </c>
      <c r="B26" s="5"/>
      <c r="C26" s="5"/>
      <c r="D26" s="5">
        <v>0.85</v>
      </c>
      <c r="E26" s="5"/>
      <c r="F26" s="5"/>
      <c r="G26" s="5"/>
      <c r="H26" s="5"/>
      <c r="I26" s="5"/>
      <c r="J26" s="5"/>
      <c r="K26" s="5"/>
      <c r="L26" s="6"/>
    </row>
    <row r="27" spans="1:12">
      <c r="A27" s="4" t="s">
        <v>23</v>
      </c>
      <c r="B27" s="5"/>
      <c r="C27" s="5"/>
      <c r="D27" s="5">
        <v>0.85</v>
      </c>
      <c r="E27" s="5"/>
      <c r="F27" s="5"/>
      <c r="G27" s="5"/>
      <c r="H27" s="5"/>
      <c r="I27" s="5"/>
      <c r="J27" s="5"/>
      <c r="K27" s="5"/>
      <c r="L27" s="6"/>
    </row>
    <row r="28" spans="1:12">
      <c r="A28" s="4" t="s">
        <v>24</v>
      </c>
      <c r="B28" s="5"/>
      <c r="C28" s="5"/>
      <c r="D28" s="5">
        <v>1.2</v>
      </c>
      <c r="E28" s="5"/>
      <c r="F28" s="5"/>
      <c r="G28" s="5"/>
      <c r="H28" s="5"/>
      <c r="I28" s="5"/>
      <c r="J28" s="5"/>
      <c r="K28" s="5"/>
      <c r="L28" s="6"/>
    </row>
    <row r="29" spans="1:12">
      <c r="A29" s="4">
        <v>0.27</v>
      </c>
      <c r="B29" s="5"/>
      <c r="C29" s="5"/>
      <c r="D29" s="5">
        <v>6.5</v>
      </c>
      <c r="E29" s="5"/>
      <c r="F29" s="5"/>
      <c r="G29" s="5"/>
      <c r="H29" s="5"/>
      <c r="I29" s="5"/>
      <c r="J29" s="5"/>
      <c r="K29" s="5"/>
      <c r="L29" s="6"/>
    </row>
    <row r="30" spans="1:12">
      <c r="A30" s="7"/>
      <c r="B30" s="8"/>
      <c r="C30" s="8" t="s">
        <v>25</v>
      </c>
      <c r="D30" s="8">
        <f>SUM(D2:D29)</f>
        <v>52.080000000000005</v>
      </c>
      <c r="E30" s="8"/>
      <c r="F30" s="8"/>
      <c r="G30" s="8"/>
      <c r="H30" s="8"/>
      <c r="I30" s="8"/>
      <c r="J30" s="8"/>
      <c r="K30" s="8"/>
      <c r="L30" s="9"/>
    </row>
    <row r="33" spans="1:5">
      <c r="A33" t="s">
        <v>33</v>
      </c>
      <c r="E33" t="s">
        <v>34</v>
      </c>
    </row>
    <row r="34" spans="1:5">
      <c r="A34" t="s">
        <v>35</v>
      </c>
      <c r="E34" t="s">
        <v>38</v>
      </c>
    </row>
    <row r="35" spans="1:5">
      <c r="A35" t="s">
        <v>36</v>
      </c>
      <c r="E35" t="s">
        <v>39</v>
      </c>
    </row>
    <row r="36" spans="1:5">
      <c r="A36" t="s">
        <v>37</v>
      </c>
      <c r="E36" t="s">
        <v>40</v>
      </c>
    </row>
    <row r="37" spans="1:5">
      <c r="A37" t="s">
        <v>41</v>
      </c>
      <c r="E37" t="s">
        <v>43</v>
      </c>
    </row>
    <row r="38" spans="1:5">
      <c r="A38" t="s">
        <v>42</v>
      </c>
      <c r="E38" t="s">
        <v>44</v>
      </c>
    </row>
    <row r="39" spans="1:5">
      <c r="E39" t="s">
        <v>45</v>
      </c>
    </row>
  </sheetData>
  <hyperlinks>
    <hyperlink ref="A2" r:id="rId1" tooltip="DATASHEET - UC3842ADX" display="http://www.terraelectronica.ru/pdf/FAIR/UC3842.pdf"/>
    <hyperlink ref="A8" r:id="rId2" tooltip="Керамический ЧИП конденсатор 0.01 мкФ" display="http://www.platan.ru/cgi-bin/qwery.pl/id=202217252&amp;group=10601"/>
    <hyperlink ref="A11" r:id="rId3" tooltip="Керамический ЧИП конденсатор 1000пф" display="http://www.platan.ru/cgi-bin/qwery.pl/id=417615283&amp;group=10601"/>
    <hyperlink ref="B16" r:id="rId4" tooltip="Керамический ЧИП конденсатор 470пФ NPO (5%) 0805" display="http://www.platan.ru/cgi-bin/qwery.pl/id=893002105&amp;group=10601"/>
    <hyperlink ref="A21" r:id="rId5" tooltip="Чип-резистор 0.125/0.25Вт" display="http://www.platan.ru/cgi-bin/qwery.pl/id=388103885&amp;group=10703"/>
    <hyperlink ref="B25" r:id="rId6" tooltip="Резистор С2-23 0.125/0.25 вт" display="http://www.platan.ru/cgi-bin/qwery.pl/id=25323&amp;group=10703"/>
  </hyperlinks>
  <pageMargins left="0.7" right="0.7" top="0.75" bottom="0.75" header="0.3" footer="0.3"/>
  <pageSetup paperSize="9" orientation="portrait" horizontalDpi="180" verticalDpi="18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2011-02-23T18:50:31Z</dcterms:modified>
</cp:coreProperties>
</file>